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85" windowWidth="20730" windowHeight="9795"/>
  </bookViews>
  <sheets>
    <sheet name="Dettaglio tecnico economico" sheetId="16" r:id="rId1"/>
  </sheets>
  <calcPr calcId="144525"/>
</workbook>
</file>

<file path=xl/calcChain.xml><?xml version="1.0" encoding="utf-8"?>
<calcChain xmlns="http://schemas.openxmlformats.org/spreadsheetml/2006/main">
  <c r="J38" i="16" l="1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J8" i="16"/>
  <c r="J7" i="16"/>
  <c r="J6" i="16"/>
  <c r="J5" i="16"/>
  <c r="G12" i="16" l="1"/>
  <c r="J39" i="16" s="1"/>
  <c r="G43" i="16" s="1"/>
</calcChain>
</file>

<file path=xl/sharedStrings.xml><?xml version="1.0" encoding="utf-8"?>
<sst xmlns="http://schemas.openxmlformats.org/spreadsheetml/2006/main" count="85" uniqueCount="39">
  <si>
    <t>Tipo</t>
  </si>
  <si>
    <t>Formato</t>
  </si>
  <si>
    <t>STANDARD</t>
  </si>
  <si>
    <t>Da 0 a 20 Grammi</t>
  </si>
  <si>
    <t>Da 21 a 50 Grammi</t>
  </si>
  <si>
    <t>Da 51 a 100 Grammi</t>
  </si>
  <si>
    <t>Da 101 a 250 Grammi</t>
  </si>
  <si>
    <t>Da 251 a 350 Grammi</t>
  </si>
  <si>
    <t>Da 351 a 1000 Grammi</t>
  </si>
  <si>
    <t>Da 1001 a 2000 a Grammi</t>
  </si>
  <si>
    <t>MEDIA</t>
  </si>
  <si>
    <t>EXTRA</t>
  </si>
  <si>
    <t>LAVORAZIONE PLICO MASSIVO RACCOMANDATO</t>
  </si>
  <si>
    <t>PICK UP per la Corrispondenza Non Massiva</t>
  </si>
  <si>
    <t>RACCOMANDATA A/R - NON MASSIVA</t>
  </si>
  <si>
    <t>NON RACCOMANDATA NON MASSIVA</t>
  </si>
  <si>
    <t>RACCOMANDATA MASSIVA</t>
  </si>
  <si>
    <t>CARTOLINA AR CORRISPONDENZA MASSIVA</t>
  </si>
  <si>
    <t>CARTOLINA AR CONRRISPONDENZA NON MASSIVA</t>
  </si>
  <si>
    <t>NON RACCOMANDATA MASSIVA</t>
  </si>
  <si>
    <t xml:space="preserve">LAVORAZIONE PLICO MASSIVO NON RACCOMANDATO </t>
  </si>
  <si>
    <t>i</t>
  </si>
  <si>
    <t>/</t>
  </si>
  <si>
    <t xml:space="preserve">ASSICURATA A/R </t>
  </si>
  <si>
    <t>STANDARD - fino a € 3.000,00</t>
  </si>
  <si>
    <t>AM - POSTA RACCOMANDATA AR IN MODALITA' MASSIVA</t>
  </si>
  <si>
    <t>CP - POSTA POSTA RACCOMANDATA AR IN MODALITA' MASSIVA</t>
  </si>
  <si>
    <t>EU - POSTA POSTA RACCOMANDATA AR IN MODALITA' MASSIVA</t>
  </si>
  <si>
    <t xml:space="preserve">AM - POSTA NON RACCOAMANDATA MASSIVA </t>
  </si>
  <si>
    <t xml:space="preserve">CP - POSTA NON RACCOAMANDATA MASSIVA </t>
  </si>
  <si>
    <t xml:space="preserve">EU - POSTA NON RACCOAMANDATA MASSIVA  </t>
  </si>
  <si>
    <t>Peso (j)</t>
  </si>
  <si>
    <t xml:space="preserve">Quantità (Qij) </t>
  </si>
  <si>
    <t>base d'asta unitaria (€) (BAij)</t>
  </si>
  <si>
    <t>Prezzo unitario offerto (€)
(Pij)</t>
  </si>
  <si>
    <t>Prezzo totale offerto (€)</t>
  </si>
  <si>
    <t>Sistema di Verifica in caso di offerta superiore alla base d'asta</t>
  </si>
  <si>
    <t>Prezzo totale a base d'asta</t>
  </si>
  <si>
    <t>RdO MePA n. 2061940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</si>
</sst>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0;[Red]&quot;€&quot;\ #,##0.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4" fontId="2" fillId="3" borderId="0" xfId="0" applyNumberFormat="1" applyFont="1" applyFill="1"/>
    <xf numFmtId="3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0" xfId="0" applyFont="1" applyFill="1"/>
    <xf numFmtId="0" fontId="5" fillId="3" borderId="3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/>
    </xf>
    <xf numFmtId="164" fontId="5" fillId="3" borderId="3" xfId="0" applyNumberFormat="1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64" fontId="5" fillId="3" borderId="5" xfId="0" applyNumberFormat="1" applyFont="1" applyFill="1" applyBorder="1" applyAlignment="1" applyProtection="1">
      <alignment horizontal="center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164" fontId="5" fillId="3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/>
    <xf numFmtId="0" fontId="6" fillId="0" borderId="1" xfId="0" applyFont="1" applyBorder="1" applyAlignment="1"/>
    <xf numFmtId="49" fontId="5" fillId="4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/>
    <xf numFmtId="0" fontId="5" fillId="3" borderId="3" xfId="0" applyFont="1" applyFill="1" applyBorder="1" applyAlignment="1"/>
  </cellXfs>
  <cellStyles count="3">
    <cellStyle name="Normale" xfId="0" builtinId="0"/>
    <cellStyle name="Normale 2 2" xfId="2"/>
    <cellStyle name="Normale 3" xfId="1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3"/>
  <sheetViews>
    <sheetView tabSelected="1" zoomScaleNormal="100" workbookViewId="0">
      <pane ySplit="4" topLeftCell="A9" activePane="bottomLeft" state="frozen"/>
      <selection pane="bottomLeft" activeCell="M12" sqref="M12"/>
    </sheetView>
  </sheetViews>
  <sheetFormatPr defaultRowHeight="15" x14ac:dyDescent="0.25"/>
  <cols>
    <col min="1" max="1" width="1.85546875" style="1" customWidth="1"/>
    <col min="2" max="2" width="2.7109375" style="1" customWidth="1"/>
    <col min="3" max="3" width="13.5703125" style="1" customWidth="1"/>
    <col min="4" max="4" width="21.28515625" style="1" customWidth="1"/>
    <col min="5" max="5" width="21.85546875" style="1" customWidth="1"/>
    <col min="6" max="6" width="18.7109375" style="1" customWidth="1"/>
    <col min="7" max="7" width="15.42578125" style="1" customWidth="1"/>
    <col min="8" max="9" width="11.140625" style="1" customWidth="1"/>
    <col min="10" max="10" width="15.140625" style="1" customWidth="1"/>
    <col min="11" max="11" width="10.85546875" style="1" bestFit="1" customWidth="1"/>
    <col min="12" max="16384" width="9.140625" style="1"/>
  </cols>
  <sheetData>
    <row r="2" spans="2:11" x14ac:dyDescent="0.25">
      <c r="C2" s="8" t="s">
        <v>38</v>
      </c>
      <c r="D2" s="9"/>
    </row>
    <row r="3" spans="2:11" ht="15.75" thickBot="1" x14ac:dyDescent="0.3"/>
    <row r="4" spans="2:11" ht="36" customHeight="1" thickBot="1" x14ac:dyDescent="0.3">
      <c r="B4" s="16" t="s">
        <v>21</v>
      </c>
      <c r="C4" s="17" t="s">
        <v>0</v>
      </c>
      <c r="D4" s="31" t="s">
        <v>1</v>
      </c>
      <c r="E4" s="32"/>
      <c r="F4" s="17" t="s">
        <v>31</v>
      </c>
      <c r="G4" s="17" t="s">
        <v>32</v>
      </c>
      <c r="H4" s="17" t="s">
        <v>33</v>
      </c>
      <c r="I4" s="19" t="s">
        <v>34</v>
      </c>
      <c r="J4" s="18" t="s">
        <v>35</v>
      </c>
      <c r="K4" s="6"/>
    </row>
    <row r="5" spans="2:11" ht="15" customHeight="1" x14ac:dyDescent="0.25">
      <c r="B5" s="33">
        <v>1</v>
      </c>
      <c r="C5" s="35" t="s">
        <v>14</v>
      </c>
      <c r="D5" s="35" t="s">
        <v>2</v>
      </c>
      <c r="E5" s="37"/>
      <c r="F5" s="13" t="s">
        <v>3</v>
      </c>
      <c r="G5" s="14">
        <v>8124</v>
      </c>
      <c r="H5" s="15">
        <v>4.4260000000000002</v>
      </c>
      <c r="I5" s="23"/>
      <c r="J5" s="15">
        <f>IF(I5&gt;H5,"Errore",G5*I5)</f>
        <v>0</v>
      </c>
    </row>
    <row r="6" spans="2:11" x14ac:dyDescent="0.25">
      <c r="B6" s="34"/>
      <c r="C6" s="36"/>
      <c r="D6" s="36" t="s">
        <v>2</v>
      </c>
      <c r="E6" s="38"/>
      <c r="F6" s="5" t="s">
        <v>4</v>
      </c>
      <c r="G6" s="7">
        <v>3249</v>
      </c>
      <c r="H6" s="3">
        <v>5.6970000000000001</v>
      </c>
      <c r="I6" s="24"/>
      <c r="J6" s="3">
        <f t="shared" ref="J6:J38" si="0">IF(I6&gt;H6,"Errore",G6*I6)</f>
        <v>0</v>
      </c>
    </row>
    <row r="7" spans="2:11" x14ac:dyDescent="0.25">
      <c r="B7" s="34"/>
      <c r="C7" s="36"/>
      <c r="D7" s="36" t="s">
        <v>2</v>
      </c>
      <c r="E7" s="38"/>
      <c r="F7" s="5" t="s">
        <v>5</v>
      </c>
      <c r="G7" s="7">
        <v>1204</v>
      </c>
      <c r="H7" s="3">
        <v>6.1070000000000002</v>
      </c>
      <c r="I7" s="24"/>
      <c r="J7" s="3">
        <f t="shared" si="0"/>
        <v>0</v>
      </c>
    </row>
    <row r="8" spans="2:11" x14ac:dyDescent="0.25">
      <c r="B8" s="34"/>
      <c r="C8" s="36"/>
      <c r="D8" s="36" t="s">
        <v>2</v>
      </c>
      <c r="E8" s="38"/>
      <c r="F8" s="5" t="s">
        <v>6</v>
      </c>
      <c r="G8" s="7">
        <v>1205</v>
      </c>
      <c r="H8" s="3">
        <v>6.5979999999999999</v>
      </c>
      <c r="I8" s="24"/>
      <c r="J8" s="3">
        <f t="shared" si="0"/>
        <v>0</v>
      </c>
    </row>
    <row r="9" spans="2:11" x14ac:dyDescent="0.25">
      <c r="B9" s="34"/>
      <c r="C9" s="36"/>
      <c r="D9" s="36" t="s">
        <v>2</v>
      </c>
      <c r="E9" s="38"/>
      <c r="F9" s="5" t="s">
        <v>7</v>
      </c>
      <c r="G9" s="7">
        <v>638</v>
      </c>
      <c r="H9" s="3">
        <v>7.3769999999999998</v>
      </c>
      <c r="I9" s="24"/>
      <c r="J9" s="3">
        <f t="shared" si="0"/>
        <v>0</v>
      </c>
    </row>
    <row r="10" spans="2:11" x14ac:dyDescent="0.25">
      <c r="B10" s="34"/>
      <c r="C10" s="36"/>
      <c r="D10" s="36" t="s">
        <v>2</v>
      </c>
      <c r="E10" s="38"/>
      <c r="F10" s="5" t="s">
        <v>8</v>
      </c>
      <c r="G10" s="7">
        <v>641</v>
      </c>
      <c r="H10" s="3">
        <v>9.0570000000000004</v>
      </c>
      <c r="I10" s="24"/>
      <c r="J10" s="3">
        <f t="shared" si="0"/>
        <v>0</v>
      </c>
    </row>
    <row r="11" spans="2:11" x14ac:dyDescent="0.25">
      <c r="B11" s="34"/>
      <c r="C11" s="36"/>
      <c r="D11" s="36" t="s">
        <v>2</v>
      </c>
      <c r="E11" s="38"/>
      <c r="F11" s="5" t="s">
        <v>9</v>
      </c>
      <c r="G11" s="7">
        <v>644</v>
      </c>
      <c r="H11" s="3">
        <v>12.09</v>
      </c>
      <c r="I11" s="24"/>
      <c r="J11" s="3">
        <f t="shared" si="0"/>
        <v>0</v>
      </c>
    </row>
    <row r="12" spans="2:11" ht="15" customHeight="1" x14ac:dyDescent="0.25">
      <c r="B12" s="2">
        <v>2</v>
      </c>
      <c r="C12" s="39" t="s">
        <v>18</v>
      </c>
      <c r="D12" s="40"/>
      <c r="E12" s="40"/>
      <c r="F12" s="4" t="s">
        <v>22</v>
      </c>
      <c r="G12" s="7">
        <f>(G5+G6+G7+G8+G9+G10+G11+G13)</f>
        <v>15852</v>
      </c>
      <c r="H12" s="3">
        <v>0.90200000000000002</v>
      </c>
      <c r="I12" s="24"/>
      <c r="J12" s="3">
        <f t="shared" si="0"/>
        <v>0</v>
      </c>
    </row>
    <row r="13" spans="2:11" x14ac:dyDescent="0.25">
      <c r="B13" s="2">
        <v>3</v>
      </c>
      <c r="C13" s="5" t="s">
        <v>23</v>
      </c>
      <c r="D13" s="41" t="s">
        <v>24</v>
      </c>
      <c r="E13" s="42"/>
      <c r="F13" s="5" t="s">
        <v>4</v>
      </c>
      <c r="G13" s="7">
        <v>147</v>
      </c>
      <c r="H13" s="3">
        <v>16.597999999999999</v>
      </c>
      <c r="I13" s="24"/>
      <c r="J13" s="3">
        <f t="shared" si="0"/>
        <v>0</v>
      </c>
    </row>
    <row r="14" spans="2:11" ht="15" customHeight="1" x14ac:dyDescent="0.25">
      <c r="B14" s="34">
        <v>4</v>
      </c>
      <c r="C14" s="36" t="s">
        <v>15</v>
      </c>
      <c r="D14" s="36" t="s">
        <v>2</v>
      </c>
      <c r="E14" s="38"/>
      <c r="F14" s="5" t="s">
        <v>3</v>
      </c>
      <c r="G14" s="7">
        <v>13821</v>
      </c>
      <c r="H14" s="3">
        <v>0.90200000000000002</v>
      </c>
      <c r="I14" s="24"/>
      <c r="J14" s="3">
        <f t="shared" si="0"/>
        <v>0</v>
      </c>
    </row>
    <row r="15" spans="2:11" x14ac:dyDescent="0.25">
      <c r="B15" s="34"/>
      <c r="C15" s="36"/>
      <c r="D15" s="36" t="s">
        <v>10</v>
      </c>
      <c r="E15" s="38"/>
      <c r="F15" s="5" t="s">
        <v>3</v>
      </c>
      <c r="G15" s="7">
        <v>2452</v>
      </c>
      <c r="H15" s="3">
        <v>2.1309999999999998</v>
      </c>
      <c r="I15" s="24"/>
      <c r="J15" s="3">
        <f t="shared" si="0"/>
        <v>0</v>
      </c>
    </row>
    <row r="16" spans="2:11" x14ac:dyDescent="0.25">
      <c r="B16" s="34"/>
      <c r="C16" s="36"/>
      <c r="D16" s="36" t="s">
        <v>2</v>
      </c>
      <c r="E16" s="38"/>
      <c r="F16" s="5" t="s">
        <v>4</v>
      </c>
      <c r="G16" s="7">
        <v>5198</v>
      </c>
      <c r="H16" s="3">
        <v>2.1309999999999998</v>
      </c>
      <c r="I16" s="24"/>
      <c r="J16" s="3">
        <f t="shared" si="0"/>
        <v>0</v>
      </c>
    </row>
    <row r="17" spans="2:10" x14ac:dyDescent="0.25">
      <c r="B17" s="34"/>
      <c r="C17" s="36"/>
      <c r="D17" s="36" t="s">
        <v>10</v>
      </c>
      <c r="E17" s="38"/>
      <c r="F17" s="5" t="s">
        <v>4</v>
      </c>
      <c r="G17" s="7">
        <v>981</v>
      </c>
      <c r="H17" s="3">
        <v>2.1309999999999998</v>
      </c>
      <c r="I17" s="24"/>
      <c r="J17" s="3">
        <f t="shared" si="0"/>
        <v>0</v>
      </c>
    </row>
    <row r="18" spans="2:10" x14ac:dyDescent="0.25">
      <c r="B18" s="34"/>
      <c r="C18" s="36"/>
      <c r="D18" s="36" t="s">
        <v>11</v>
      </c>
      <c r="E18" s="38"/>
      <c r="F18" s="5" t="s">
        <v>4</v>
      </c>
      <c r="G18" s="7">
        <v>393</v>
      </c>
      <c r="H18" s="3">
        <v>2.3769999999999998</v>
      </c>
      <c r="I18" s="24"/>
      <c r="J18" s="3">
        <f t="shared" si="0"/>
        <v>0</v>
      </c>
    </row>
    <row r="19" spans="2:10" x14ac:dyDescent="0.25">
      <c r="B19" s="34"/>
      <c r="C19" s="36"/>
      <c r="D19" s="36" t="s">
        <v>10</v>
      </c>
      <c r="E19" s="38"/>
      <c r="F19" s="5" t="s">
        <v>5</v>
      </c>
      <c r="G19" s="7">
        <v>422</v>
      </c>
      <c r="H19" s="3">
        <v>2.2130000000000001</v>
      </c>
      <c r="I19" s="24"/>
      <c r="J19" s="3">
        <f t="shared" si="0"/>
        <v>0</v>
      </c>
    </row>
    <row r="20" spans="2:10" x14ac:dyDescent="0.25">
      <c r="B20" s="34"/>
      <c r="C20" s="36"/>
      <c r="D20" s="36" t="s">
        <v>11</v>
      </c>
      <c r="E20" s="38"/>
      <c r="F20" s="5" t="s">
        <v>5</v>
      </c>
      <c r="G20" s="7">
        <v>368</v>
      </c>
      <c r="H20" s="3">
        <v>3.1150000000000002</v>
      </c>
      <c r="I20" s="24"/>
      <c r="J20" s="3">
        <f t="shared" si="0"/>
        <v>0</v>
      </c>
    </row>
    <row r="21" spans="2:10" x14ac:dyDescent="0.25">
      <c r="B21" s="34"/>
      <c r="C21" s="36"/>
      <c r="D21" s="36" t="s">
        <v>10</v>
      </c>
      <c r="E21" s="38"/>
      <c r="F21" s="5" t="s">
        <v>6</v>
      </c>
      <c r="G21" s="7">
        <v>389</v>
      </c>
      <c r="H21" s="3">
        <v>2.9510000000000001</v>
      </c>
      <c r="I21" s="24"/>
      <c r="J21" s="3">
        <f t="shared" si="0"/>
        <v>0</v>
      </c>
    </row>
    <row r="22" spans="2:10" x14ac:dyDescent="0.25">
      <c r="B22" s="34"/>
      <c r="C22" s="36"/>
      <c r="D22" s="36" t="s">
        <v>11</v>
      </c>
      <c r="E22" s="38"/>
      <c r="F22" s="5" t="s">
        <v>6</v>
      </c>
      <c r="G22" s="7">
        <v>363</v>
      </c>
      <c r="H22" s="3">
        <v>3.9340000000000002</v>
      </c>
      <c r="I22" s="24"/>
      <c r="J22" s="3">
        <f t="shared" si="0"/>
        <v>0</v>
      </c>
    </row>
    <row r="23" spans="2:10" x14ac:dyDescent="0.25">
      <c r="B23" s="34"/>
      <c r="C23" s="36"/>
      <c r="D23" s="36" t="s">
        <v>10</v>
      </c>
      <c r="E23" s="38"/>
      <c r="F23" s="5" t="s">
        <v>7</v>
      </c>
      <c r="G23" s="7">
        <v>378</v>
      </c>
      <c r="H23" s="3">
        <v>3.77</v>
      </c>
      <c r="I23" s="24"/>
      <c r="J23" s="3">
        <f t="shared" si="0"/>
        <v>0</v>
      </c>
    </row>
    <row r="24" spans="2:10" x14ac:dyDescent="0.25">
      <c r="B24" s="34"/>
      <c r="C24" s="36"/>
      <c r="D24" s="36" t="s">
        <v>11</v>
      </c>
      <c r="E24" s="38"/>
      <c r="F24" s="5" t="s">
        <v>7</v>
      </c>
      <c r="G24" s="7">
        <v>425</v>
      </c>
      <c r="H24" s="3">
        <v>4.59</v>
      </c>
      <c r="I24" s="24"/>
      <c r="J24" s="3">
        <f t="shared" si="0"/>
        <v>0</v>
      </c>
    </row>
    <row r="25" spans="2:10" x14ac:dyDescent="0.25">
      <c r="B25" s="34"/>
      <c r="C25" s="36"/>
      <c r="D25" s="36" t="s">
        <v>10</v>
      </c>
      <c r="E25" s="38"/>
      <c r="F25" s="5" t="s">
        <v>8</v>
      </c>
      <c r="G25" s="7">
        <v>400</v>
      </c>
      <c r="H25" s="3">
        <v>4.4260000000000002</v>
      </c>
      <c r="I25" s="24"/>
      <c r="J25" s="3">
        <f t="shared" si="0"/>
        <v>0</v>
      </c>
    </row>
    <row r="26" spans="2:10" x14ac:dyDescent="0.25">
      <c r="B26" s="34"/>
      <c r="C26" s="36"/>
      <c r="D26" s="36" t="s">
        <v>11</v>
      </c>
      <c r="E26" s="38"/>
      <c r="F26" s="5" t="s">
        <v>8</v>
      </c>
      <c r="G26" s="7">
        <v>384</v>
      </c>
      <c r="H26" s="3">
        <v>5.0819999999999999</v>
      </c>
      <c r="I26" s="24"/>
      <c r="J26" s="3">
        <f t="shared" si="0"/>
        <v>0</v>
      </c>
    </row>
    <row r="27" spans="2:10" x14ac:dyDescent="0.25">
      <c r="B27" s="34"/>
      <c r="C27" s="36"/>
      <c r="D27" s="36" t="s">
        <v>10</v>
      </c>
      <c r="E27" s="38"/>
      <c r="F27" s="5" t="s">
        <v>9</v>
      </c>
      <c r="G27" s="7">
        <v>397</v>
      </c>
      <c r="H27" s="3">
        <v>4.9180000000000001</v>
      </c>
      <c r="I27" s="24"/>
      <c r="J27" s="3">
        <f t="shared" si="0"/>
        <v>0</v>
      </c>
    </row>
    <row r="28" spans="2:10" x14ac:dyDescent="0.25">
      <c r="B28" s="34"/>
      <c r="C28" s="36"/>
      <c r="D28" s="36" t="s">
        <v>11</v>
      </c>
      <c r="E28" s="38"/>
      <c r="F28" s="5" t="s">
        <v>9</v>
      </c>
      <c r="G28" s="7">
        <v>400</v>
      </c>
      <c r="H28" s="3">
        <v>5.3280000000000003</v>
      </c>
      <c r="I28" s="24"/>
      <c r="J28" s="3">
        <f t="shared" si="0"/>
        <v>0</v>
      </c>
    </row>
    <row r="29" spans="2:10" ht="15" customHeight="1" x14ac:dyDescent="0.25">
      <c r="B29" s="2">
        <v>5</v>
      </c>
      <c r="C29" s="39" t="s">
        <v>13</v>
      </c>
      <c r="D29" s="40"/>
      <c r="E29" s="40"/>
      <c r="F29" s="2" t="s">
        <v>22</v>
      </c>
      <c r="G29" s="7">
        <v>864</v>
      </c>
      <c r="H29" s="3">
        <v>10</v>
      </c>
      <c r="I29" s="24"/>
      <c r="J29" s="3">
        <f t="shared" si="0"/>
        <v>0</v>
      </c>
    </row>
    <row r="30" spans="2:10" ht="15" customHeight="1" x14ac:dyDescent="0.25">
      <c r="B30" s="2">
        <v>6</v>
      </c>
      <c r="C30" s="43" t="s">
        <v>16</v>
      </c>
      <c r="D30" s="44" t="s">
        <v>25</v>
      </c>
      <c r="E30" s="44"/>
      <c r="F30" s="5" t="s">
        <v>3</v>
      </c>
      <c r="G30" s="7">
        <v>17360</v>
      </c>
      <c r="H30" s="3">
        <v>1.885</v>
      </c>
      <c r="I30" s="24"/>
      <c r="J30" s="3">
        <f t="shared" si="0"/>
        <v>0</v>
      </c>
    </row>
    <row r="31" spans="2:10" x14ac:dyDescent="0.25">
      <c r="B31" s="2">
        <v>7</v>
      </c>
      <c r="C31" s="43"/>
      <c r="D31" s="44" t="s">
        <v>26</v>
      </c>
      <c r="E31" s="44"/>
      <c r="F31" s="5" t="s">
        <v>3</v>
      </c>
      <c r="G31" s="7">
        <v>18060</v>
      </c>
      <c r="H31" s="3">
        <v>2.1309999999999998</v>
      </c>
      <c r="I31" s="24"/>
      <c r="J31" s="3">
        <f t="shared" si="0"/>
        <v>0</v>
      </c>
    </row>
    <row r="32" spans="2:10" x14ac:dyDescent="0.25">
      <c r="B32" s="2">
        <v>8</v>
      </c>
      <c r="C32" s="43"/>
      <c r="D32" s="44" t="s">
        <v>27</v>
      </c>
      <c r="E32" s="44"/>
      <c r="F32" s="5" t="s">
        <v>3</v>
      </c>
      <c r="G32" s="7">
        <v>34580</v>
      </c>
      <c r="H32" s="3">
        <v>2.7050000000000001</v>
      </c>
      <c r="I32" s="24"/>
      <c r="J32" s="3">
        <f t="shared" si="0"/>
        <v>0</v>
      </c>
    </row>
    <row r="33" spans="2:10" x14ac:dyDescent="0.25">
      <c r="B33" s="2">
        <v>9</v>
      </c>
      <c r="C33" s="44" t="s">
        <v>17</v>
      </c>
      <c r="D33" s="44"/>
      <c r="E33" s="44"/>
      <c r="F33" s="2" t="s">
        <v>22</v>
      </c>
      <c r="G33" s="7">
        <v>70000</v>
      </c>
      <c r="H33" s="3">
        <v>0.90200000000000002</v>
      </c>
      <c r="I33" s="24"/>
      <c r="J33" s="3">
        <f t="shared" si="0"/>
        <v>0</v>
      </c>
    </row>
    <row r="34" spans="2:10" ht="15" customHeight="1" x14ac:dyDescent="0.25">
      <c r="B34" s="2">
        <v>10</v>
      </c>
      <c r="C34" s="43" t="s">
        <v>19</v>
      </c>
      <c r="D34" s="44" t="s">
        <v>28</v>
      </c>
      <c r="E34" s="44"/>
      <c r="F34" s="5" t="s">
        <v>3</v>
      </c>
      <c r="G34" s="7">
        <v>52080</v>
      </c>
      <c r="H34" s="3">
        <v>0.23</v>
      </c>
      <c r="I34" s="24"/>
      <c r="J34" s="3">
        <f t="shared" si="0"/>
        <v>0</v>
      </c>
    </row>
    <row r="35" spans="2:10" x14ac:dyDescent="0.25">
      <c r="B35" s="2">
        <v>11</v>
      </c>
      <c r="C35" s="43"/>
      <c r="D35" s="44" t="s">
        <v>29</v>
      </c>
      <c r="E35" s="44"/>
      <c r="F35" s="5" t="s">
        <v>3</v>
      </c>
      <c r="G35" s="7">
        <v>54180</v>
      </c>
      <c r="H35" s="3">
        <v>0.35199999999999998</v>
      </c>
      <c r="I35" s="24"/>
      <c r="J35" s="3">
        <f t="shared" si="0"/>
        <v>0</v>
      </c>
    </row>
    <row r="36" spans="2:10" x14ac:dyDescent="0.25">
      <c r="B36" s="2">
        <v>12</v>
      </c>
      <c r="C36" s="43"/>
      <c r="D36" s="44" t="s">
        <v>30</v>
      </c>
      <c r="E36" s="44"/>
      <c r="F36" s="5" t="s">
        <v>3</v>
      </c>
      <c r="G36" s="7">
        <v>103740</v>
      </c>
      <c r="H36" s="3">
        <v>0.434</v>
      </c>
      <c r="I36" s="24"/>
      <c r="J36" s="3">
        <f t="shared" si="0"/>
        <v>0</v>
      </c>
    </row>
    <row r="37" spans="2:10" x14ac:dyDescent="0.25">
      <c r="B37" s="2">
        <v>13</v>
      </c>
      <c r="C37" s="44" t="s">
        <v>12</v>
      </c>
      <c r="D37" s="44"/>
      <c r="E37" s="44"/>
      <c r="F37" s="2" t="s">
        <v>22</v>
      </c>
      <c r="G37" s="7">
        <v>70000</v>
      </c>
      <c r="H37" s="3">
        <v>0.21199999999999999</v>
      </c>
      <c r="I37" s="24"/>
      <c r="J37" s="3">
        <f t="shared" si="0"/>
        <v>0</v>
      </c>
    </row>
    <row r="38" spans="2:10" ht="15.75" thickBot="1" x14ac:dyDescent="0.3">
      <c r="B38" s="10">
        <v>14</v>
      </c>
      <c r="C38" s="45" t="s">
        <v>20</v>
      </c>
      <c r="D38" s="45"/>
      <c r="E38" s="45"/>
      <c r="F38" s="10" t="s">
        <v>22</v>
      </c>
      <c r="G38" s="11">
        <v>210000</v>
      </c>
      <c r="H38" s="12">
        <v>0.09</v>
      </c>
      <c r="I38" s="25"/>
      <c r="J38" s="12">
        <f t="shared" si="0"/>
        <v>0</v>
      </c>
    </row>
    <row r="39" spans="2:10" ht="18.75" customHeight="1" thickBot="1" x14ac:dyDescent="0.3">
      <c r="B39" s="26" t="s">
        <v>35</v>
      </c>
      <c r="C39" s="27"/>
      <c r="D39" s="27"/>
      <c r="E39" s="27"/>
      <c r="F39" s="27"/>
      <c r="G39" s="27"/>
      <c r="H39" s="27"/>
      <c r="I39" s="27"/>
      <c r="J39" s="20">
        <f>SUM(J5:J38)</f>
        <v>0</v>
      </c>
    </row>
    <row r="40" spans="2:10" ht="15.75" thickBot="1" x14ac:dyDescent="0.3"/>
    <row r="41" spans="2:10" ht="18.75" customHeight="1" thickBot="1" x14ac:dyDescent="0.3">
      <c r="B41" s="26" t="s">
        <v>37</v>
      </c>
      <c r="C41" s="27"/>
      <c r="D41" s="27"/>
      <c r="E41" s="27"/>
      <c r="F41" s="27"/>
      <c r="G41" s="27"/>
      <c r="H41" s="27"/>
      <c r="I41" s="27"/>
      <c r="J41" s="20">
        <v>498778.40299999999</v>
      </c>
    </row>
    <row r="42" spans="2:10" ht="15.75" thickBot="1" x14ac:dyDescent="0.3"/>
    <row r="43" spans="2:10" ht="39" customHeight="1" thickBot="1" x14ac:dyDescent="0.3">
      <c r="B43" s="21" t="s">
        <v>36</v>
      </c>
      <c r="C43" s="22"/>
      <c r="D43" s="22"/>
      <c r="E43" s="22"/>
      <c r="F43" s="22"/>
      <c r="G43" s="28" t="str">
        <f>IF(J39&gt;J41,"ATTENZIONE: L'offerta complessiva è superiore alla Base d'asta","OK")</f>
        <v>OK</v>
      </c>
      <c r="H43" s="29"/>
      <c r="I43" s="29"/>
      <c r="J43" s="30"/>
    </row>
  </sheetData>
  <sheetProtection password="CE28" sheet="1" objects="1" scenarios="1"/>
  <mergeCells count="44">
    <mergeCell ref="C38:E38"/>
    <mergeCell ref="C33:E33"/>
    <mergeCell ref="C34:C36"/>
    <mergeCell ref="D34:E34"/>
    <mergeCell ref="D35:E35"/>
    <mergeCell ref="D36:E36"/>
    <mergeCell ref="C37:E37"/>
    <mergeCell ref="C29:E29"/>
    <mergeCell ref="C30:C32"/>
    <mergeCell ref="D30:E30"/>
    <mergeCell ref="D31:E31"/>
    <mergeCell ref="D32:E32"/>
    <mergeCell ref="B14:B28"/>
    <mergeCell ref="C14:C28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6:E26"/>
    <mergeCell ref="D27:E27"/>
    <mergeCell ref="D28:E28"/>
    <mergeCell ref="B41:I41"/>
    <mergeCell ref="G43:J43"/>
    <mergeCell ref="B39:I39"/>
    <mergeCell ref="D4:E4"/>
    <mergeCell ref="B5:B11"/>
    <mergeCell ref="C5:C11"/>
    <mergeCell ref="D5:E5"/>
    <mergeCell ref="D6:E6"/>
    <mergeCell ref="D7:E7"/>
    <mergeCell ref="D8:E8"/>
    <mergeCell ref="D9:E9"/>
    <mergeCell ref="D10:E10"/>
    <mergeCell ref="D11:E11"/>
    <mergeCell ref="D25:E25"/>
    <mergeCell ref="C12:E12"/>
    <mergeCell ref="D13:E13"/>
  </mergeCells>
  <conditionalFormatting sqref="G43:J43">
    <cfRule type="expression" dxfId="0" priority="1">
      <formula>$J$39&lt;=$J$41</formula>
    </cfRule>
  </conditionalFormatting>
  <dataValidations count="1">
    <dataValidation type="custom" allowBlank="1" showInputMessage="1" showErrorMessage="1" error="Non è possibile inserire più di tre cifre decimali" sqref="I5:I38">
      <formula1>(LEN(I5)-LEN(INT(I5)))&lt;=4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>CONSIP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Riccardo Ribacchi</cp:lastModifiedBy>
  <cp:lastPrinted>2018-08-10T12:19:54Z</cp:lastPrinted>
  <dcterms:created xsi:type="dcterms:W3CDTF">2018-03-07T08:14:30Z</dcterms:created>
  <dcterms:modified xsi:type="dcterms:W3CDTF">2018-09-20T17:12:45Z</dcterms:modified>
</cp:coreProperties>
</file>